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5D00E02-92D0-4ABB-B788-E42EB9FEC025}" xr6:coauthVersionLast="47" xr6:coauthVersionMax="47" xr10:uidLastSave="{00000000-0000-0000-0000-000000000000}"/>
  <bookViews>
    <workbookView xWindow="-555" yWindow="420" windowWidth="27345" windowHeight="15450" xr2:uid="{00000000-000D-0000-FFFF-FFFF00000000}"/>
  </bookViews>
  <sheets>
    <sheet name="ГВР" sheetId="2" r:id="rId1"/>
    <sheet name="Лист1" sheetId="1" r:id="rId2"/>
  </sheets>
  <definedNames>
    <definedName name="_xlnm.Print_Titles" localSheetId="0">ГВР!$10:$11</definedName>
    <definedName name="_xlnm.Print_Area" localSheetId="0">ГВР!$A$1:$G$46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0" i="2" l="1"/>
  <c r="H39" i="2"/>
  <c r="H38" i="2"/>
  <c r="H37" i="2"/>
  <c r="I40" i="2" l="1"/>
  <c r="H35" i="2" l="1"/>
  <c r="H34" i="2"/>
  <c r="H33" i="2"/>
  <c r="I31" i="2" l="1"/>
  <c r="H19" i="2" l="1"/>
  <c r="H18" i="2"/>
  <c r="H17" i="2"/>
  <c r="H14" i="2"/>
  <c r="H13" i="2"/>
  <c r="H16" i="2" l="1"/>
  <c r="H15" i="2"/>
  <c r="I19" i="2" l="1"/>
</calcChain>
</file>

<file path=xl/sharedStrings.xml><?xml version="1.0" encoding="utf-8"?>
<sst xmlns="http://schemas.openxmlformats.org/spreadsheetml/2006/main" count="74" uniqueCount="69">
  <si>
    <t>График выполнения работ</t>
  </si>
  <si>
    <t>№ п.п.</t>
  </si>
  <si>
    <t>Наименование объекта ремонта</t>
  </si>
  <si>
    <t>ИТОГО</t>
  </si>
  <si>
    <t>Затраты по захоронению мусора</t>
  </si>
  <si>
    <t>С.А. Мугаев</t>
  </si>
  <si>
    <t>УТВЕРЖДАЮ:</t>
  </si>
  <si>
    <t xml:space="preserve">Главный инженер </t>
  </si>
  <si>
    <t xml:space="preserve">Филиала ООО «ЭН+ ГИДРО» «Братская ГЭС» </t>
  </si>
  <si>
    <t>______________А.В. Боярский</t>
  </si>
  <si>
    <t>Прочие работы: Погрузо-разгрузочные и транспортные работы</t>
  </si>
  <si>
    <t xml:space="preserve">Подготовительные и демонтажные работы на участке </t>
  </si>
  <si>
    <t>Ремонт ливнеотводящего лотка в основани насыпи автомобильной дороги со стороы НБ</t>
  </si>
  <si>
    <t>Ремонт водопропускной решетки на правобережной врезке бетонной плотины (секция 73)</t>
  </si>
  <si>
    <t xml:space="preserve">Устройство водосбросов с покрытия проезжей части автомобильной дороги </t>
  </si>
  <si>
    <t xml:space="preserve">Ремонт асфальтобенного покрытия проезжей части автомобильной дороги </t>
  </si>
  <si>
    <t>М.А. Шевченко</t>
  </si>
  <si>
    <t>"___"_____________2026г.</t>
  </si>
  <si>
    <t>с 01.07.2026
по 31.07.2026</t>
  </si>
  <si>
    <t>с 01.08.2026
по 31.08.2026</t>
  </si>
  <si>
    <t>с 01.09.2026
по 30.09.2026</t>
  </si>
  <si>
    <t xml:space="preserve">Локальный ремонт (восстановление) бордюрного камня (тротуар) </t>
  </si>
  <si>
    <t>Ремонт асфальтобенного покрытия тротуара</t>
  </si>
  <si>
    <t>Ремонт ливнеотводящего лотка в вдоль автомобильной дороги а.д.8</t>
  </si>
  <si>
    <t>Локальная замена ливнеотводящего лотка в вдоль автомобильной дороги а.д.8</t>
  </si>
  <si>
    <t>Устройство ливнеотводящего лотка вдоль автомобильной дороги а.д.8 (криволинейный участок район КПП-2)</t>
  </si>
  <si>
    <t>Устройство водосбросов с покрытия правой стороны проезжей части автомобильной дороги в существующий железобетонный лоток</t>
  </si>
  <si>
    <t>Ремонт асфальтобенного покрытия проезжей части автомобильной дороги №8 (район КПП-2)</t>
  </si>
  <si>
    <t>Ремонт асфальтобенного покрытия проезжей части автомобильной дороги №8</t>
  </si>
  <si>
    <t>Замена опоры освещения</t>
  </si>
  <si>
    <t>Локальный ремонт (восстановление) бордюрного камня со стороны НБ</t>
  </si>
  <si>
    <t xml:space="preserve">Ямочный ремонт асфальтобенного покрытия проезжей части автомобильной дороги </t>
  </si>
  <si>
    <t>Ремонт асфальтобенного покрытия служебных проходов</t>
  </si>
  <si>
    <t>Подготовительные и демонтажные работы на служебных проходах</t>
  </si>
  <si>
    <t>Филиал ООО "ЭН+ ГИДРО" "Братская ГЭС"</t>
  </si>
  <si>
    <t>Начальник ОППР БГЭС</t>
  </si>
  <si>
    <t>Заместитель начальника ЦТО по ГТС БГЭС</t>
  </si>
  <si>
    <t>1. Ремонт асфальтобетонного покрытия проезжей части автодороги 3б (№4)</t>
  </si>
  <si>
    <t>2. Ремонт асфальтобетонного покрытия проезжей части и тротуаров, с заменой бордюрного камня (автодорога 3а №8)</t>
  </si>
  <si>
    <t>3. Ямочный ремонт автодороги 3б (№1,3)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</si>
  <si>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</si>
  <si>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</si>
  <si>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</si>
  <si>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</si>
  <si>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</si>
  <si>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</si>
  <si>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</si>
  <si>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</si>
  <si>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</si>
  <si>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</si>
  <si>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</si>
  <si>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</si>
  <si>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</si>
  <si>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</si>
  <si>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</si>
  <si>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</si>
  <si>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</si>
  <si>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</si>
  <si>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</si>
  <si>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</si>
  <si>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</si>
  <si>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4.1</t>
  </si>
  <si>
    <t>4.2</t>
  </si>
  <si>
    <t>4.3</t>
  </si>
  <si>
    <t>4.4</t>
  </si>
  <si>
    <t>с 01.10.2026
по 31.10.2026</t>
  </si>
  <si>
    <t>4. Плотина русловая Инв. № 00020027. Ремонт асфальтобетонного покрытия служебного автодорожного мостового перехода на гребне водосливной части плотины.</t>
  </si>
  <si>
    <t>с даты подписания договора
по 30.06.2026</t>
  </si>
  <si>
    <t xml:space="preserve"> Автодороги территории Братской ГЭС. Ремонт асфальтобетонного покрытия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</si>
</sst>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 Cyr"/>
      <charset val="204"/>
    </font>
    <font>
      <b/>
      <sz val="8"/>
      <color rgb="FF000000"/>
      <name val="Arial"/>
      <family val="2"/>
      <charset val="204"/>
    </font>
    <font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darkUp">
        <bgColor theme="2" tint="-9.9978637043366805E-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1" fillId="0" borderId="0"/>
    <xf numFmtId="164" fontId="15" fillId="0" borderId="0" applyFont="0" applyFill="0" applyBorder="0" applyAlignment="0" applyProtection="0"/>
  </cellStyleXfs>
  <cellXfs count="53">
    <xf numFmtId="0" fontId="0" fillId="0" borderId="0" xfId="0"/>
    <xf numFmtId="2" fontId="0" fillId="0" borderId="0" xfId="0" applyNumberFormat="1" applyAlignment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5" fillId="0" borderId="0" xfId="2" applyFont="1" applyFill="1" applyAlignment="1">
      <alignment horizontal="left" vertical="top"/>
    </xf>
    <xf numFmtId="0" fontId="6" fillId="0" borderId="0" xfId="2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3" fillId="0" borderId="0" xfId="0" applyFont="1" applyFill="1" applyAlignment="1"/>
    <xf numFmtId="0" fontId="8" fillId="0" borderId="0" xfId="0" applyFont="1"/>
    <xf numFmtId="0" fontId="3" fillId="0" borderId="0" xfId="3" applyFont="1"/>
    <xf numFmtId="0" fontId="12" fillId="0" borderId="1" xfId="5" applyFont="1" applyFill="1" applyBorder="1" applyAlignment="1">
      <alignment horizontal="center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43" fontId="12" fillId="0" borderId="0" xfId="1" applyFont="1"/>
    <xf numFmtId="0" fontId="10" fillId="0" borderId="1" xfId="3" applyNumberFormat="1" applyFont="1" applyFill="1" applyBorder="1" applyAlignment="1" applyProtection="1">
      <alignment horizontal="left" vertical="center" wrapText="1"/>
    </xf>
    <xf numFmtId="4" fontId="3" fillId="0" borderId="1" xfId="6" applyNumberFormat="1" applyFont="1" applyFill="1" applyBorder="1" applyAlignment="1">
      <alignment horizontal="right" vertical="center"/>
    </xf>
    <xf numFmtId="4" fontId="3" fillId="2" borderId="1" xfId="6" applyNumberFormat="1" applyFont="1" applyFill="1" applyBorder="1" applyAlignment="1">
      <alignment horizontal="right" vertical="center"/>
    </xf>
    <xf numFmtId="4" fontId="16" fillId="2" borderId="4" xfId="0" applyNumberFormat="1" applyFont="1" applyFill="1" applyBorder="1" applyAlignment="1" applyProtection="1">
      <alignment horizontal="right" vertical="center"/>
    </xf>
    <xf numFmtId="0" fontId="3" fillId="0" borderId="0" xfId="3" applyFont="1" applyAlignment="1">
      <alignment vertical="center"/>
    </xf>
    <xf numFmtId="43" fontId="12" fillId="0" borderId="0" xfId="1" applyFont="1" applyAlignment="1">
      <alignment vertical="center"/>
    </xf>
    <xf numFmtId="0" fontId="10" fillId="2" borderId="1" xfId="3" applyNumberFormat="1" applyFont="1" applyFill="1" applyBorder="1" applyAlignment="1" applyProtection="1">
      <alignment horizontal="left" vertical="center" wrapText="1"/>
    </xf>
    <xf numFmtId="4" fontId="3" fillId="0" borderId="0" xfId="3" applyNumberFormat="1" applyFont="1" applyAlignment="1">
      <alignment vertical="center"/>
    </xf>
    <xf numFmtId="4" fontId="3" fillId="3" borderId="0" xfId="3" applyNumberFormat="1" applyFont="1" applyFill="1" applyAlignment="1">
      <alignment vertical="center"/>
    </xf>
    <xf numFmtId="43" fontId="5" fillId="0" borderId="0" xfId="1" applyFont="1"/>
    <xf numFmtId="4" fontId="3" fillId="0" borderId="0" xfId="3" applyNumberFormat="1" applyFont="1"/>
    <xf numFmtId="0" fontId="7" fillId="0" borderId="0" xfId="3" applyFont="1" applyBorder="1"/>
    <xf numFmtId="0" fontId="3" fillId="0" borderId="0" xfId="3" applyFont="1" applyBorder="1"/>
    <xf numFmtId="166" fontId="3" fillId="0" borderId="0" xfId="3" applyNumberFormat="1" applyFont="1"/>
    <xf numFmtId="0" fontId="13" fillId="0" borderId="1" xfId="3" applyFont="1" applyFill="1" applyBorder="1" applyAlignment="1">
      <alignment horizontal="center"/>
    </xf>
    <xf numFmtId="0" fontId="12" fillId="0" borderId="0" xfId="3" applyFont="1" applyBorder="1"/>
    <xf numFmtId="0" fontId="3" fillId="0" borderId="0" xfId="3" applyFont="1" applyBorder="1" applyAlignment="1">
      <alignment horizontal="right"/>
    </xf>
    <xf numFmtId="165" fontId="12" fillId="0" borderId="0" xfId="3" applyNumberFormat="1" applyFont="1" applyBorder="1" applyAlignment="1">
      <alignment horizontal="right"/>
    </xf>
    <xf numFmtId="0" fontId="10" fillId="0" borderId="1" xfId="3" applyNumberFormat="1" applyFont="1" applyFill="1" applyBorder="1" applyAlignment="1" applyProtection="1">
      <alignment horizontal="left" vertical="top" wrapText="1"/>
    </xf>
    <xf numFmtId="0" fontId="14" fillId="0" borderId="1" xfId="3" applyNumberFormat="1" applyFont="1" applyFill="1" applyBorder="1" applyAlignment="1" applyProtection="1">
      <alignment horizontal="center" vertical="top" wrapText="1"/>
    </xf>
    <xf numFmtId="4" fontId="16" fillId="2" borderId="3" xfId="0" applyNumberFormat="1" applyFont="1" applyFill="1" applyBorder="1" applyAlignment="1" applyProtection="1">
      <alignment horizontal="right" vertical="center"/>
    </xf>
    <xf numFmtId="0" fontId="12" fillId="0" borderId="0" xfId="2" applyFont="1" applyFill="1" applyBorder="1" applyAlignment="1">
      <alignment vertical="center" wrapText="1"/>
    </xf>
    <xf numFmtId="0" fontId="3" fillId="0" borderId="1" xfId="3" applyFont="1" applyBorder="1" applyAlignment="1">
      <alignment horizontal="center"/>
    </xf>
    <xf numFmtId="0" fontId="1" fillId="0" borderId="5" xfId="0" applyFont="1" applyBorder="1"/>
    <xf numFmtId="0" fontId="1" fillId="0" borderId="0" xfId="0" applyFont="1" applyBorder="1"/>
    <xf numFmtId="0" fontId="1" fillId="0" borderId="0" xfId="0" applyFont="1"/>
    <xf numFmtId="49" fontId="3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4" fontId="3" fillId="5" borderId="1" xfId="6" applyNumberFormat="1" applyFont="1" applyFill="1" applyBorder="1" applyAlignment="1">
      <alignment horizontal="right" vertical="center"/>
    </xf>
    <xf numFmtId="0" fontId="14" fillId="0" borderId="0" xfId="2" applyFont="1" applyFill="1" applyAlignment="1">
      <alignment horizontal="right" vertical="top"/>
    </xf>
    <xf numFmtId="0" fontId="19" fillId="0" borderId="0" xfId="4" applyFont="1" applyFill="1" applyAlignment="1">
      <alignment horizontal="right"/>
    </xf>
    <xf numFmtId="0" fontId="19" fillId="0" borderId="0" xfId="4" applyFont="1" applyFill="1" applyAlignment="1">
      <alignment horizontal="right" vertical="center"/>
    </xf>
    <xf numFmtId="0" fontId="10" fillId="0" borderId="0" xfId="2" applyFont="1" applyFill="1" applyBorder="1" applyAlignment="1">
      <alignment horizontal="left" wrapText="1"/>
    </xf>
    <xf numFmtId="0" fontId="5" fillId="4" borderId="0" xfId="2" applyFont="1" applyFill="1" applyBorder="1" applyAlignment="1">
      <alignment horizontal="center" vertical="center" wrapText="1"/>
    </xf>
    <xf numFmtId="0" fontId="5" fillId="4" borderId="0" xfId="3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 wrapText="1"/>
    </xf>
    <xf numFmtId="0" fontId="5" fillId="4" borderId="5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2" xfId="3" xr:uid="{00000000-0005-0000-0000-000001000000}"/>
    <cellStyle name="Обычный 3 2" xfId="5" xr:uid="{00000000-0005-0000-0000-000002000000}"/>
    <cellStyle name="Обычный_дв" xfId="4" xr:uid="{00000000-0005-0000-0000-000003000000}"/>
    <cellStyle name="Стиль 1" xfId="2" xr:uid="{00000000-0005-0000-0000-000004000000}"/>
    <cellStyle name="Финансовый" xfId="1" builtinId="3"/>
    <cellStyle name="Финансовый 2 2" xfId="6" xr:uid="{00000000-0005-0000-0000-000006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view="pageBreakPreview" zoomScaleNormal="100" zoomScaleSheetLayoutView="100" workbookViewId="0">
      <selection activeCell="L12" sqref="L12"/>
    </sheetView>
  </sheetViews>
  <sheetFormatPr defaultRowHeight="12.75" x14ac:dyDescent="0.2"/>
  <cols>
    <col min="1" max="1" width="5.7109375" style="9" customWidth="1"/>
    <col min="2" max="2" width="64.85546875" style="9" customWidth="1"/>
    <col min="3" max="6" width="19.42578125" style="9" customWidth="1"/>
    <col min="7" max="7" width="17.5703125" style="9" customWidth="1"/>
    <col min="8" max="8" width="14.85546875" style="9" customWidth="1"/>
    <col min="9" max="9" width="11" style="9" bestFit="1" customWidth="1"/>
    <col min="10" max="16384" width="9.140625" style="9"/>
  </cols>
  <sheetData>
    <row r="1" spans="1:20" s="2" customFormat="1" ht="15" x14ac:dyDescent="0.25">
      <c r="A1"/>
      <c r="B1"/>
      <c r="C1"/>
      <c r="D1" s="1"/>
      <c r="E1"/>
      <c r="G1" s="42" t="s">
        <v>6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2" customFormat="1" ht="15.75" x14ac:dyDescent="0.25">
      <c r="A2" s="4"/>
      <c r="B2" s="4"/>
      <c r="C2" s="5"/>
      <c r="D2" s="5"/>
      <c r="E2" s="5"/>
      <c r="G2" s="43" t="s">
        <v>7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2" customFormat="1" ht="15.75" x14ac:dyDescent="0.25">
      <c r="A3" s="6"/>
      <c r="B3" s="6"/>
      <c r="C3" s="5"/>
      <c r="D3" s="5"/>
      <c r="E3" s="5"/>
      <c r="G3" s="43" t="s">
        <v>8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7" customFormat="1" ht="24.75" customHeight="1" x14ac:dyDescent="0.25">
      <c r="A4" s="6"/>
      <c r="B4" s="6"/>
      <c r="C4" s="5"/>
      <c r="D4" s="5"/>
      <c r="E4" s="5"/>
      <c r="G4" s="43" t="s">
        <v>9</v>
      </c>
    </row>
    <row r="5" spans="1:20" s="7" customFormat="1" ht="15.75" x14ac:dyDescent="0.25">
      <c r="A5" s="8"/>
      <c r="B5" s="8"/>
      <c r="C5" s="5"/>
      <c r="D5" s="5"/>
      <c r="E5" s="5"/>
      <c r="G5" s="44" t="s">
        <v>17</v>
      </c>
    </row>
    <row r="6" spans="1:20" ht="23.25" customHeight="1" x14ac:dyDescent="0.2">
      <c r="A6" s="48" t="s">
        <v>0</v>
      </c>
      <c r="B6" s="48"/>
      <c r="C6" s="48"/>
      <c r="D6" s="48"/>
      <c r="E6" s="48"/>
      <c r="F6" s="48"/>
      <c r="G6" s="48"/>
      <c r="H6" s="48"/>
    </row>
    <row r="7" spans="1:20" ht="15.75" x14ac:dyDescent="0.2">
      <c r="A7" s="49" t="s">
        <v>34</v>
      </c>
      <c r="B7" s="49"/>
      <c r="C7" s="49"/>
      <c r="D7" s="49"/>
      <c r="E7" s="49"/>
      <c r="F7" s="49"/>
      <c r="G7" s="49"/>
      <c r="H7" s="49"/>
    </row>
    <row r="8" spans="1:20" ht="22.5" customHeight="1" x14ac:dyDescent="0.2">
      <c r="A8" s="50" t="s">
        <v>68</v>
      </c>
      <c r="B8" s="50"/>
      <c r="C8" s="50"/>
      <c r="D8" s="50"/>
      <c r="E8" s="50"/>
      <c r="F8" s="50"/>
      <c r="G8" s="50"/>
      <c r="H8" s="50"/>
    </row>
    <row r="10" spans="1:20" ht="38.25" x14ac:dyDescent="0.2">
      <c r="A10" s="10" t="s">
        <v>1</v>
      </c>
      <c r="B10" s="10" t="s">
        <v>2</v>
      </c>
      <c r="C10" s="10" t="s">
        <v>67</v>
      </c>
      <c r="D10" s="10" t="s">
        <v>18</v>
      </c>
      <c r="E10" s="11" t="s">
        <v>19</v>
      </c>
      <c r="F10" s="11" t="s">
        <v>20</v>
      </c>
      <c r="G10" s="11" t="s">
        <v>65</v>
      </c>
      <c r="H10" s="11" t="s">
        <v>3</v>
      </c>
    </row>
    <row r="11" spans="1:20" x14ac:dyDescent="0.2">
      <c r="A11" s="27">
        <v>1</v>
      </c>
      <c r="B11" s="27">
        <v>2</v>
      </c>
      <c r="C11" s="27">
        <v>4</v>
      </c>
      <c r="D11" s="27">
        <v>5</v>
      </c>
      <c r="E11" s="27">
        <v>6</v>
      </c>
      <c r="F11" s="27">
        <v>7</v>
      </c>
      <c r="G11" s="35">
        <v>8</v>
      </c>
      <c r="H11" s="35">
        <v>9</v>
      </c>
    </row>
    <row r="12" spans="1:20" ht="30" customHeight="1" x14ac:dyDescent="0.2">
      <c r="A12" s="51" t="s">
        <v>37</v>
      </c>
      <c r="B12" s="51"/>
      <c r="C12" s="51"/>
      <c r="D12" s="51"/>
      <c r="E12" s="51"/>
      <c r="F12" s="51"/>
      <c r="G12" s="51"/>
      <c r="H12" s="51"/>
      <c r="I12" s="12"/>
    </row>
    <row r="13" spans="1:20" s="17" customFormat="1" ht="30" customHeight="1" x14ac:dyDescent="0.25">
      <c r="A13" s="39" t="s">
        <v>40</v>
      </c>
      <c r="B13" s="13" t="s">
        <v>11</v>
      </c>
      <c r="C13" s="14"/>
      <c r="D13" s="14"/>
      <c r="E13" s="41"/>
      <c r="F13" s="41"/>
      <c r="G13" s="15"/>
      <c r="H13" s="15">
        <f t="shared" ref="H13:H19" si="0">SUM(C13:E13)</f>
        <v>0</v>
      </c>
      <c r="I13" s="16">
        <v>156072</v>
      </c>
    </row>
    <row r="14" spans="1:20" s="17" customFormat="1" ht="30" x14ac:dyDescent="0.25">
      <c r="A14" s="39" t="s">
        <v>41</v>
      </c>
      <c r="B14" s="19" t="s">
        <v>12</v>
      </c>
      <c r="C14" s="14"/>
      <c r="D14" s="14"/>
      <c r="E14" s="41"/>
      <c r="F14" s="41"/>
      <c r="G14" s="15"/>
      <c r="H14" s="15">
        <f t="shared" si="0"/>
        <v>0</v>
      </c>
      <c r="I14" s="16">
        <v>190237</v>
      </c>
      <c r="J14" s="20"/>
    </row>
    <row r="15" spans="1:20" s="17" customFormat="1" ht="30" x14ac:dyDescent="0.25">
      <c r="A15" s="39" t="s">
        <v>42</v>
      </c>
      <c r="B15" s="19" t="s">
        <v>13</v>
      </c>
      <c r="C15" s="14"/>
      <c r="D15" s="14"/>
      <c r="E15" s="41"/>
      <c r="F15" s="41"/>
      <c r="G15" s="15"/>
      <c r="H15" s="15">
        <f t="shared" si="0"/>
        <v>0</v>
      </c>
      <c r="I15" s="16">
        <v>910694</v>
      </c>
    </row>
    <row r="16" spans="1:20" s="17" customFormat="1" ht="30" x14ac:dyDescent="0.25">
      <c r="A16" s="39" t="s">
        <v>43</v>
      </c>
      <c r="B16" s="19" t="s">
        <v>14</v>
      </c>
      <c r="C16" s="14"/>
      <c r="D16" s="14"/>
      <c r="E16" s="41"/>
      <c r="F16" s="41"/>
      <c r="G16" s="15"/>
      <c r="H16" s="15">
        <f t="shared" si="0"/>
        <v>0</v>
      </c>
      <c r="I16" s="16">
        <v>267709</v>
      </c>
    </row>
    <row r="17" spans="1:11" s="17" customFormat="1" ht="30" x14ac:dyDescent="0.25">
      <c r="A17" s="39" t="s">
        <v>44</v>
      </c>
      <c r="B17" s="19" t="s">
        <v>15</v>
      </c>
      <c r="C17" s="14"/>
      <c r="D17" s="14"/>
      <c r="E17" s="41"/>
      <c r="F17" s="41"/>
      <c r="G17" s="15"/>
      <c r="H17" s="15">
        <f t="shared" si="0"/>
        <v>0</v>
      </c>
      <c r="I17" s="16">
        <v>232521</v>
      </c>
    </row>
    <row r="18" spans="1:11" s="17" customFormat="1" ht="15" x14ac:dyDescent="0.25">
      <c r="A18" s="39" t="s">
        <v>45</v>
      </c>
      <c r="B18" s="19" t="s">
        <v>10</v>
      </c>
      <c r="C18" s="14"/>
      <c r="D18" s="14"/>
      <c r="E18" s="41"/>
      <c r="F18" s="41"/>
      <c r="G18" s="15"/>
      <c r="H18" s="15">
        <f t="shared" si="0"/>
        <v>0</v>
      </c>
      <c r="I18" s="16">
        <v>15135</v>
      </c>
      <c r="J18" s="20"/>
    </row>
    <row r="19" spans="1:11" s="17" customFormat="1" ht="15" x14ac:dyDescent="0.25">
      <c r="A19" s="39" t="s">
        <v>46</v>
      </c>
      <c r="B19" s="19" t="s">
        <v>4</v>
      </c>
      <c r="C19" s="14"/>
      <c r="D19" s="14"/>
      <c r="E19" s="41"/>
      <c r="F19" s="41"/>
      <c r="G19" s="15"/>
      <c r="H19" s="15">
        <f t="shared" si="0"/>
        <v>0</v>
      </c>
      <c r="I19" s="21">
        <f>SUM(H13:H19)</f>
        <v>0</v>
      </c>
      <c r="J19" s="18">
        <v>1449000</v>
      </c>
    </row>
    <row r="20" spans="1:11" ht="30" customHeight="1" x14ac:dyDescent="0.2">
      <c r="A20" s="52" t="s">
        <v>38</v>
      </c>
      <c r="B20" s="52"/>
      <c r="C20" s="52"/>
      <c r="D20" s="52"/>
      <c r="E20" s="52"/>
      <c r="F20" s="52"/>
      <c r="G20" s="52"/>
      <c r="H20" s="52"/>
    </row>
    <row r="21" spans="1:11" s="17" customFormat="1" ht="30" customHeight="1" x14ac:dyDescent="0.25">
      <c r="A21" s="39" t="s">
        <v>47</v>
      </c>
      <c r="B21" s="13" t="s">
        <v>21</v>
      </c>
      <c r="C21" s="41"/>
      <c r="D21" s="41"/>
      <c r="E21" s="14"/>
      <c r="F21" s="15"/>
      <c r="G21" s="15"/>
      <c r="H21" s="15"/>
      <c r="I21" s="16">
        <v>156072</v>
      </c>
      <c r="K21" s="18"/>
    </row>
    <row r="22" spans="1:11" ht="15" x14ac:dyDescent="0.2">
      <c r="A22" s="39" t="s">
        <v>48</v>
      </c>
      <c r="B22" s="31" t="s">
        <v>22</v>
      </c>
      <c r="C22" s="32"/>
      <c r="D22" s="41"/>
      <c r="E22" s="41"/>
      <c r="F22" s="32"/>
      <c r="G22" s="32"/>
      <c r="H22" s="15"/>
      <c r="I22" s="12"/>
      <c r="K22" s="12"/>
    </row>
    <row r="23" spans="1:11" ht="15" x14ac:dyDescent="0.2">
      <c r="A23" s="39" t="s">
        <v>49</v>
      </c>
      <c r="B23" s="31" t="s">
        <v>23</v>
      </c>
      <c r="C23" s="32"/>
      <c r="D23" s="41"/>
      <c r="E23" s="41"/>
      <c r="F23" s="32"/>
      <c r="G23" s="32"/>
      <c r="H23" s="15"/>
      <c r="I23" s="12"/>
      <c r="K23" s="12"/>
    </row>
    <row r="24" spans="1:11" ht="30" x14ac:dyDescent="0.2">
      <c r="A24" s="39" t="s">
        <v>50</v>
      </c>
      <c r="B24" s="31" t="s">
        <v>24</v>
      </c>
      <c r="C24" s="32"/>
      <c r="D24" s="32"/>
      <c r="E24" s="41"/>
      <c r="F24" s="41"/>
      <c r="G24" s="32"/>
      <c r="H24" s="15"/>
      <c r="I24" s="12"/>
      <c r="K24" s="12"/>
    </row>
    <row r="25" spans="1:11" ht="30" x14ac:dyDescent="0.2">
      <c r="A25" s="39" t="s">
        <v>51</v>
      </c>
      <c r="B25" s="31" t="s">
        <v>25</v>
      </c>
      <c r="C25" s="32"/>
      <c r="D25" s="32"/>
      <c r="E25" s="41"/>
      <c r="F25" s="41"/>
      <c r="G25" s="32"/>
      <c r="H25" s="15"/>
      <c r="I25" s="12"/>
      <c r="K25" s="12"/>
    </row>
    <row r="26" spans="1:11" ht="45" x14ac:dyDescent="0.2">
      <c r="A26" s="39" t="s">
        <v>52</v>
      </c>
      <c r="B26" s="31" t="s">
        <v>26</v>
      </c>
      <c r="C26" s="32"/>
      <c r="D26" s="32"/>
      <c r="E26" s="41"/>
      <c r="F26" s="41"/>
      <c r="G26" s="32"/>
      <c r="H26" s="15"/>
      <c r="I26" s="12"/>
      <c r="K26" s="12"/>
    </row>
    <row r="27" spans="1:11" ht="30" x14ac:dyDescent="0.2">
      <c r="A27" s="39" t="s">
        <v>53</v>
      </c>
      <c r="B27" s="31" t="s">
        <v>27</v>
      </c>
      <c r="C27" s="32"/>
      <c r="D27" s="32"/>
      <c r="E27" s="32"/>
      <c r="F27" s="41"/>
      <c r="G27" s="32"/>
      <c r="H27" s="15"/>
      <c r="I27" s="12"/>
      <c r="K27" s="12"/>
    </row>
    <row r="28" spans="1:11" ht="30" x14ac:dyDescent="0.2">
      <c r="A28" s="39" t="s">
        <v>54</v>
      </c>
      <c r="B28" s="31" t="s">
        <v>28</v>
      </c>
      <c r="C28" s="32"/>
      <c r="D28" s="32"/>
      <c r="E28" s="32"/>
      <c r="F28" s="41"/>
      <c r="G28" s="32"/>
      <c r="H28" s="15"/>
      <c r="I28" s="12"/>
      <c r="K28" s="12"/>
    </row>
    <row r="29" spans="1:11" ht="15" x14ac:dyDescent="0.2">
      <c r="A29" s="39" t="s">
        <v>55</v>
      </c>
      <c r="B29" s="31" t="s">
        <v>29</v>
      </c>
      <c r="C29" s="32"/>
      <c r="D29" s="41"/>
      <c r="E29" s="32"/>
      <c r="F29" s="32"/>
      <c r="G29" s="32"/>
      <c r="H29" s="15"/>
      <c r="I29" s="12"/>
      <c r="K29" s="12"/>
    </row>
    <row r="30" spans="1:11" s="17" customFormat="1" ht="15" x14ac:dyDescent="0.25">
      <c r="A30" s="39" t="s">
        <v>56</v>
      </c>
      <c r="B30" s="19" t="s">
        <v>10</v>
      </c>
      <c r="C30" s="19"/>
      <c r="D30" s="41"/>
      <c r="E30" s="41"/>
      <c r="F30" s="41"/>
      <c r="G30" s="32"/>
      <c r="H30" s="15"/>
      <c r="I30" s="16">
        <v>15135</v>
      </c>
      <c r="J30" s="20"/>
    </row>
    <row r="31" spans="1:11" s="17" customFormat="1" ht="15" x14ac:dyDescent="0.25">
      <c r="A31" s="39" t="s">
        <v>57</v>
      </c>
      <c r="B31" s="19" t="s">
        <v>4</v>
      </c>
      <c r="C31" s="19"/>
      <c r="D31" s="41"/>
      <c r="E31" s="41"/>
      <c r="F31" s="41"/>
      <c r="G31" s="32"/>
      <c r="H31" s="15"/>
      <c r="I31" s="21">
        <f>SUM(H30:H31)</f>
        <v>0</v>
      </c>
      <c r="J31" s="18">
        <v>1449000</v>
      </c>
    </row>
    <row r="32" spans="1:11" ht="30" customHeight="1" x14ac:dyDescent="0.2">
      <c r="A32" s="47" t="s">
        <v>39</v>
      </c>
      <c r="B32" s="47"/>
      <c r="C32" s="47"/>
      <c r="D32" s="47"/>
      <c r="E32" s="47"/>
      <c r="F32" s="47"/>
      <c r="G32" s="47"/>
      <c r="H32" s="47"/>
    </row>
    <row r="33" spans="1:12" s="17" customFormat="1" ht="30" x14ac:dyDescent="0.25">
      <c r="A33" s="39" t="s">
        <v>58</v>
      </c>
      <c r="B33" s="13" t="s">
        <v>30</v>
      </c>
      <c r="C33" s="41"/>
      <c r="D33" s="14"/>
      <c r="E33" s="14"/>
      <c r="F33" s="15"/>
      <c r="G33" s="15"/>
      <c r="H33" s="15">
        <f t="shared" ref="H33:H35" si="1">SUM(C33:G33)</f>
        <v>0</v>
      </c>
      <c r="I33" s="16">
        <v>156072</v>
      </c>
      <c r="K33" s="18"/>
    </row>
    <row r="34" spans="1:12" s="17" customFormat="1" ht="30" x14ac:dyDescent="0.25">
      <c r="A34" s="39" t="s">
        <v>59</v>
      </c>
      <c r="B34" s="19" t="s">
        <v>31</v>
      </c>
      <c r="C34" s="41"/>
      <c r="D34" s="14"/>
      <c r="E34" s="14"/>
      <c r="F34" s="41"/>
      <c r="G34" s="15"/>
      <c r="H34" s="15">
        <f t="shared" si="1"/>
        <v>0</v>
      </c>
      <c r="I34" s="33">
        <v>72216</v>
      </c>
    </row>
    <row r="35" spans="1:12" s="17" customFormat="1" ht="15" x14ac:dyDescent="0.25">
      <c r="A35" s="39" t="s">
        <v>60</v>
      </c>
      <c r="B35" s="19" t="s">
        <v>10</v>
      </c>
      <c r="C35" s="41"/>
      <c r="D35" s="14"/>
      <c r="E35" s="14"/>
      <c r="F35" s="41"/>
      <c r="G35" s="15"/>
      <c r="H35" s="15">
        <f t="shared" si="1"/>
        <v>0</v>
      </c>
      <c r="I35" s="16">
        <v>15135</v>
      </c>
      <c r="J35" s="20"/>
    </row>
    <row r="36" spans="1:12" ht="30" customHeight="1" x14ac:dyDescent="0.2">
      <c r="A36" s="46" t="s">
        <v>66</v>
      </c>
      <c r="B36" s="46"/>
      <c r="C36" s="46"/>
      <c r="D36" s="46"/>
      <c r="E36" s="46"/>
      <c r="F36" s="46"/>
      <c r="G36" s="46"/>
      <c r="H36" s="46"/>
      <c r="I36" s="34"/>
      <c r="J36" s="34"/>
      <c r="K36" s="34"/>
      <c r="L36" s="34"/>
    </row>
    <row r="37" spans="1:12" s="17" customFormat="1" ht="15" x14ac:dyDescent="0.25">
      <c r="A37" s="39" t="s">
        <v>61</v>
      </c>
      <c r="B37" s="13" t="s">
        <v>33</v>
      </c>
      <c r="C37" s="19"/>
      <c r="D37" s="41"/>
      <c r="E37" s="14"/>
      <c r="F37" s="14"/>
      <c r="G37" s="14"/>
      <c r="H37" s="15">
        <f t="shared" ref="H37:H40" si="2">SUM(C37:G37)</f>
        <v>0</v>
      </c>
      <c r="I37" s="16">
        <v>156072</v>
      </c>
      <c r="K37" s="18"/>
    </row>
    <row r="38" spans="1:12" s="17" customFormat="1" ht="15" x14ac:dyDescent="0.25">
      <c r="A38" s="39" t="s">
        <v>62</v>
      </c>
      <c r="B38" s="19" t="s">
        <v>32</v>
      </c>
      <c r="C38" s="19"/>
      <c r="D38" s="41"/>
      <c r="E38" s="41"/>
      <c r="F38" s="41"/>
      <c r="G38" s="41"/>
      <c r="H38" s="15">
        <f t="shared" si="2"/>
        <v>0</v>
      </c>
      <c r="I38" s="16">
        <v>910694</v>
      </c>
    </row>
    <row r="39" spans="1:12" s="17" customFormat="1" ht="15" x14ac:dyDescent="0.25">
      <c r="A39" s="39" t="s">
        <v>63</v>
      </c>
      <c r="B39" s="19" t="s">
        <v>10</v>
      </c>
      <c r="C39" s="19"/>
      <c r="D39" s="41"/>
      <c r="E39" s="41"/>
      <c r="F39" s="41"/>
      <c r="G39" s="41"/>
      <c r="H39" s="15">
        <f t="shared" si="2"/>
        <v>0</v>
      </c>
      <c r="I39" s="16">
        <v>15135</v>
      </c>
      <c r="J39" s="20"/>
    </row>
    <row r="40" spans="1:12" s="17" customFormat="1" ht="15" x14ac:dyDescent="0.25">
      <c r="A40" s="39" t="s">
        <v>64</v>
      </c>
      <c r="B40" s="19" t="s">
        <v>4</v>
      </c>
      <c r="C40" s="19"/>
      <c r="D40" s="41"/>
      <c r="E40" s="41"/>
      <c r="F40" s="41"/>
      <c r="G40" s="41"/>
      <c r="H40" s="15">
        <f t="shared" si="2"/>
        <v>0</v>
      </c>
      <c r="I40" s="21">
        <f>SUM(H37:H40)</f>
        <v>0</v>
      </c>
      <c r="J40" s="18">
        <v>1449000</v>
      </c>
    </row>
    <row r="41" spans="1:12" ht="15.75" x14ac:dyDescent="0.25">
      <c r="A41" s="24"/>
      <c r="B41" s="28"/>
      <c r="C41" s="29"/>
      <c r="D41" s="30"/>
      <c r="E41" s="29"/>
      <c r="F41" s="30"/>
      <c r="G41" s="22"/>
      <c r="H41" s="23"/>
    </row>
    <row r="42" spans="1:12" ht="14.25" x14ac:dyDescent="0.2">
      <c r="A42" s="24"/>
      <c r="B42" s="25"/>
      <c r="C42" s="25"/>
      <c r="D42" s="25"/>
      <c r="E42" s="25"/>
      <c r="F42" s="25"/>
    </row>
    <row r="43" spans="1:12" customFormat="1" ht="15" x14ac:dyDescent="0.25">
      <c r="B43" s="40" t="s">
        <v>35</v>
      </c>
      <c r="C43" s="36"/>
      <c r="D43" s="36"/>
      <c r="E43" s="37"/>
      <c r="F43" s="45" t="s">
        <v>16</v>
      </c>
      <c r="G43" s="45"/>
    </row>
    <row r="44" spans="1:12" customFormat="1" ht="15" x14ac:dyDescent="0.25">
      <c r="B44" s="38"/>
      <c r="C44" s="38"/>
      <c r="D44" s="38"/>
      <c r="E44" s="38"/>
      <c r="F44" s="38"/>
      <c r="G44" s="38"/>
    </row>
    <row r="45" spans="1:12" customFormat="1" ht="15" x14ac:dyDescent="0.25">
      <c r="B45" s="40" t="s">
        <v>36</v>
      </c>
      <c r="C45" s="36"/>
      <c r="D45" s="36"/>
      <c r="E45" s="37"/>
      <c r="F45" s="45" t="s">
        <v>5</v>
      </c>
      <c r="G45" s="45"/>
    </row>
    <row r="46" spans="1:12" x14ac:dyDescent="0.2">
      <c r="E46" s="26"/>
    </row>
  </sheetData>
  <mergeCells count="9">
    <mergeCell ref="F43:G43"/>
    <mergeCell ref="F45:G45"/>
    <mergeCell ref="A36:H36"/>
    <mergeCell ref="A32:H32"/>
    <mergeCell ref="A6:H6"/>
    <mergeCell ref="A7:H7"/>
    <mergeCell ref="A8:H8"/>
    <mergeCell ref="A12:H12"/>
    <mergeCell ref="A20:H20"/>
  </mergeCells>
  <conditionalFormatting sqref="B34">
    <cfRule type="duplicateValues" dxfId="29" priority="13"/>
    <cfRule type="duplicateValues" dxfId="28" priority="14"/>
    <cfRule type="duplicateValues" dxfId="27" priority="15"/>
  </conditionalFormatting>
  <conditionalFormatting sqref="B35">
    <cfRule type="duplicateValues" dxfId="26" priority="16"/>
    <cfRule type="duplicateValues" dxfId="25" priority="17"/>
    <cfRule type="duplicateValues" dxfId="24" priority="18"/>
  </conditionalFormatting>
  <conditionalFormatting sqref="B19">
    <cfRule type="duplicateValues" dxfId="23" priority="46"/>
    <cfRule type="duplicateValues" dxfId="22" priority="47"/>
    <cfRule type="duplicateValues" dxfId="21" priority="48"/>
  </conditionalFormatting>
  <conditionalFormatting sqref="B14:B17">
    <cfRule type="duplicateValues" dxfId="20" priority="49"/>
    <cfRule type="duplicateValues" dxfId="19" priority="50"/>
    <cfRule type="duplicateValues" dxfId="18" priority="51"/>
  </conditionalFormatting>
  <conditionalFormatting sqref="B18">
    <cfRule type="duplicateValues" dxfId="17" priority="52"/>
    <cfRule type="duplicateValues" dxfId="16" priority="53"/>
    <cfRule type="duplicateValues" dxfId="15" priority="54"/>
  </conditionalFormatting>
  <conditionalFormatting sqref="B31:C31">
    <cfRule type="duplicateValues" dxfId="14" priority="55"/>
    <cfRule type="duplicateValues" dxfId="13" priority="56"/>
    <cfRule type="duplicateValues" dxfId="12" priority="57"/>
  </conditionalFormatting>
  <conditionalFormatting sqref="B30:C30">
    <cfRule type="duplicateValues" dxfId="11" priority="61"/>
    <cfRule type="duplicateValues" dxfId="10" priority="62"/>
    <cfRule type="duplicateValues" dxfId="9" priority="63"/>
  </conditionalFormatting>
  <conditionalFormatting sqref="B40">
    <cfRule type="duplicateValues" dxfId="8" priority="67"/>
    <cfRule type="duplicateValues" dxfId="7" priority="68"/>
    <cfRule type="duplicateValues" dxfId="6" priority="69"/>
  </conditionalFormatting>
  <conditionalFormatting sqref="B39">
    <cfRule type="duplicateValues" dxfId="5" priority="70"/>
    <cfRule type="duplicateValues" dxfId="4" priority="71"/>
    <cfRule type="duplicateValues" dxfId="3" priority="72"/>
  </conditionalFormatting>
  <conditionalFormatting sqref="B38 C37:C40">
    <cfRule type="duplicateValues" dxfId="2" priority="73"/>
    <cfRule type="duplicateValues" dxfId="1" priority="74"/>
    <cfRule type="duplicateValues" dxfId="0" priority="75"/>
  </conditionalFormatting>
  <pageMargins left="0.31496062992125984" right="0.31496062992125984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ГВР</vt:lpstr>
      <vt:lpstr>Лист1</vt:lpstr>
      <vt:lpstr>ГВР!Заголовки_для_печати</vt:lpstr>
      <vt:lpstr>ГВР!Область_печати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2026-04-30T06:29:50Z</dcterms:modified>
</cp:coreProperties>
</file>